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slm1-dsp-stra\partages$\Services\DAI\1-ADMINISTRATIF-BUDGET-FINANCES\1-DOSSIERS MARCHES\2026\EPINAL PREJ - Travaux\00 Avant notification\01 DCE\DPGF\"/>
    </mc:Choice>
  </mc:AlternateContent>
  <xr:revisionPtr revIDLastSave="0" documentId="13_ncr:1_{FC3ADDD7-1D2D-4727-BE44-3828F2C8B813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DPGF LOT 05" sheetId="1" r:id="rId1"/>
  </sheets>
  <definedNames>
    <definedName name="_xlnm.Print_Titles" localSheetId="0">'DPGF LOT 05'!$1:$7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76" i="1" l="1"/>
  <c r="G75" i="1"/>
  <c r="G74" i="1"/>
  <c r="G73" i="1"/>
  <c r="G70" i="1"/>
  <c r="G69" i="1"/>
  <c r="G68" i="1"/>
  <c r="G67" i="1"/>
  <c r="G66" i="1"/>
  <c r="G63" i="1"/>
  <c r="G62" i="1"/>
  <c r="G61" i="1"/>
  <c r="G60" i="1"/>
  <c r="G59" i="1"/>
  <c r="G58" i="1"/>
  <c r="G57" i="1"/>
  <c r="G54" i="1"/>
  <c r="G53" i="1"/>
  <c r="G52" i="1"/>
  <c r="G51" i="1"/>
  <c r="G50" i="1"/>
  <c r="G49" i="1"/>
  <c r="G48" i="1"/>
  <c r="G47" i="1"/>
  <c r="G46" i="1"/>
  <c r="G45" i="1"/>
  <c r="G41" i="1"/>
  <c r="G40" i="1"/>
  <c r="G39" i="1"/>
  <c r="G38" i="1"/>
  <c r="G37" i="1"/>
  <c r="G33" i="1"/>
  <c r="G32" i="1"/>
  <c r="G29" i="1"/>
  <c r="G28" i="1"/>
  <c r="G27" i="1"/>
  <c r="G26" i="1"/>
  <c r="G25" i="1"/>
  <c r="G24" i="1"/>
  <c r="G23" i="1"/>
  <c r="G22" i="1"/>
  <c r="G18" i="1"/>
  <c r="G17" i="1"/>
  <c r="G16" i="1"/>
  <c r="G15" i="1"/>
  <c r="G14" i="1"/>
  <c r="G13" i="1"/>
  <c r="G12" i="1"/>
  <c r="G11" i="1"/>
  <c r="G8" i="1"/>
</calcChain>
</file>

<file path=xl/sharedStrings.xml><?xml version="1.0" encoding="utf-8"?>
<sst xmlns="http://schemas.openxmlformats.org/spreadsheetml/2006/main" count="236" uniqueCount="140">
  <si>
    <t>DISP GRAND EST – PREJ EPINAL (88)  |  Rénovation et Extension</t>
  </si>
  <si>
    <t>DPGF – LOT 05 – ÉLECTRICITÉ – CFO/CFA – CONTRÔLE D'ACCÈS – SÛRETÉ</t>
  </si>
  <si>
    <t>Fourniture et pose – Prix HT – Quantités re-contrôlées par l'entreprise avant remise de l'offre – Forfait global et forfaitaire</t>
  </si>
  <si>
    <t>MOA : DISP GRAND EST – Ministère de la Justice</t>
  </si>
  <si>
    <t>MOE : ARCHITECTURE TO AIR</t>
  </si>
  <si>
    <t>DCE – Juin 2026</t>
  </si>
  <si>
    <t>⚠  Matériels de sûreté (caméras, digicodes, interphones, badges) : conformes aux recommandations ANSSI – souveraineté nationale et sécurité numérique</t>
  </si>
  <si>
    <t>LOT</t>
  </si>
  <si>
    <t>POS.</t>
  </si>
  <si>
    <t>DÉSIGNATION</t>
  </si>
  <si>
    <t>QTÉ</t>
  </si>
  <si>
    <t>U</t>
  </si>
  <si>
    <t>PU HT €</t>
  </si>
  <si>
    <t>PT HT €</t>
  </si>
  <si>
    <t>1 – TABLEAU ÉLECTRIQUE GÉNÉRAL (TGBT)</t>
  </si>
  <si>
    <t>05</t>
  </si>
  <si>
    <t>5.1</t>
  </si>
  <si>
    <t>Tableau général basse tension (TGBT) – fourniture et pose – conforme NF C 15-100
Protections différentielles 30mA, disjoncteurs magnétothermiques, repérage des départs
Bornier PE, prise de terre, schéma unifilaire encadré + carnet câbles remis au DOE – PV d'essais remis au DOE</t>
  </si>
  <si>
    <t>ens</t>
  </si>
  <si>
    <t>2 – CFO – APPAREILLAGE COURANT FORT</t>
  </si>
  <si>
    <t>5.2</t>
  </si>
  <si>
    <t>Interrupteur simple – gamme ODACE
Fourniture et pose – câblage compris – coordonner emplacements avec plans MOE avant pose</t>
  </si>
  <si>
    <t>u</t>
  </si>
  <si>
    <t>5.3</t>
  </si>
  <si>
    <t>Bouton-poussoir simple – gamme ODACE
Fourniture et pose – câblage compris</t>
  </si>
  <si>
    <t>5.4</t>
  </si>
  <si>
    <t>Bouton-poussoir double – gamme ODACE
Fourniture et pose – câblage compris</t>
  </si>
  <si>
    <t>5.5</t>
  </si>
  <si>
    <t>Interrupteur va-et-vient – gamme ODACE
Fourniture et pose – câblage compris</t>
  </si>
  <si>
    <t>5.6</t>
  </si>
  <si>
    <t>Prise de courant simple 2P+T – gamme ODACE – hors PA-A
Fourniture et pose – câblage compris
NB : les prises 2P+T intégrées dans les PA-A (postes 5.20 et 5.21) sont incluses dans ces postes et NON comptabilisées ici</t>
  </si>
  <si>
    <t>5.7</t>
  </si>
  <si>
    <t>Prise de courant double 2P+T – gamme ODACE – hors PA-A
Fourniture et pose – câblage compris
NB : les prises 2P+T intégrées dans les PA-A (postes 5.20 et 5.21) sont incluses dans ces postes et NON comptabilisées ici</t>
  </si>
  <si>
    <t>5.8</t>
  </si>
  <si>
    <t>Prise de courant IP66 2P+T – usage extérieur ou local humide
Fourniture et pose – câblage compris</t>
  </si>
  <si>
    <t>5.9</t>
  </si>
  <si>
    <t>Prise de recharge véhicule électrique type 2 – 16A – parking extérieur
Fourniture et pose en saillie – câblage et protection dédiée au TGBT compris</t>
  </si>
  <si>
    <t>5.10</t>
  </si>
  <si>
    <t>Interrupteurs volets roulants et BSO motorisés – gamme ODACE – 4 unités : 1 commande commune pour 3 fenêtres oscillo-battantes étage + 3 commandes rez-de-chaussée – câblage compris</t>
  </si>
  <si>
    <t>3 – ÉCLAIRAGE</t>
  </si>
  <si>
    <t>5.11</t>
  </si>
  <si>
    <t>Spot encastré LED – DREES SPELL – Ø81mm – 6W – 3000K – 500lm – IP44
Fourniture et pose – câblage et boîtier DCL compris
Coordonner réservations dans faux-plafonds avec LOT 04 avant toute pose</t>
  </si>
  <si>
    <t>5.12</t>
  </si>
  <si>
    <t>Applique murale LED – ZANGRA Bart – L16cm H26cm – verre prismatique – finition argentée – IP64
Fourniture et pose – câblage compris – usage façade extérieure et intérieure</t>
  </si>
  <si>
    <t>5.13</t>
  </si>
  <si>
    <t>Plafonnier LED encastré rond – FRAMELESS – Ø215mm Marque DREES – 25W – 3000K – Driver ON/OFF
Fourniture et pose – câblage compris</t>
  </si>
  <si>
    <t>5.14</t>
  </si>
  <si>
    <t>Détecteur de présence / mouvement – usage intérieur – gamme ODACE
Fourniture et pose – câblage compris</t>
  </si>
  <si>
    <t>5.15</t>
  </si>
  <si>
    <t>Détecteur de mouvement 180° – usage extérieur – IP65
Fourniture et pose – câblage compris</t>
  </si>
  <si>
    <t>5.16</t>
  </si>
  <si>
    <t>Mâts d'éclairage solaire extérieur parking – hauteur 6m – fonte d'aluminium – tête de mât LED IP65 – 3000K ou 4000K Garantie 100 000h 
Fondation béton armé – coffret protection dédié en pied de mât – mise à la terre du mât
Fourreaux câblage RJ45 cat.6A intégrés dans le mât AVANT pose (coordonner avec poste 5.26 caméras)</t>
  </si>
  <si>
    <t>5.17</t>
  </si>
  <si>
    <t>Luminaire sur mesure – EPIC DREES – profil encastré réf. 552-593-3020 – LED Elite Pro 14,4W/m – 3000K – IRC ≥ 90
Diffuseur prismatique – dimmable DALI – Salle de Réunion (SDR)
Fourniture et pose – câblage + commande DALI compris – longueur et dimensions selon plans MOE – coordonner réservations LOT 04</t>
  </si>
  <si>
    <t>5.18</t>
  </si>
  <si>
    <t>Luminaire sur mesure – EPIC DREES – profil encastré réf. 552-593-3020 – LED Elite Pro 14,4W/m – 3000K – IRC ≥ 90
Diffuseur opal – dimmable DALI – 2ème espace (selon plans MOE) 2 longueurs env.4ml
Fourniture et pose – câblage + commande DALI compris – longueur et dimensions selon plans MOE – Situation Bureau 2 personnes_coordonner réservations LOT 04</t>
  </si>
  <si>
    <t>4 – CHAUFFAGE ÉLECTRIQUE</t>
  </si>
  <si>
    <t>5.19</t>
  </si>
  <si>
    <t>Radiateur électrique à inertie fluide – 750W
Fourniture et pose – câblage et protection dédiée au TGBT compris</t>
  </si>
  <si>
    <t>5.20</t>
  </si>
  <si>
    <t>Radiateur électrique à inertie fluide – 1000W
Fourniture et pose – câblage et protection dédiée au TGBT compris</t>
  </si>
  <si>
    <t>5 – CFA – INFORMATIQUE / VDI – CONFORME CCTVDI 2023</t>
  </si>
  <si>
    <t>Référentiel : CCTVDI 2023 – Câblage cuivre Classe EA 500MHz – ISO/IEC 11801 Éd.3.0 – Goulottes 3 compartiments (CFO / vide / CFA) – Boîtiers saillie – Torons sûreté et VDI différenciés</t>
  </si>
  <si>
    <t>5.21</t>
  </si>
  <si>
    <t>Point d'accès PA-A : 3 prises RJ45 cat.6A + 4 prises 2P+T dont 2 ondulables – boîtier saillie
Câblage RJ45 cuivre Classe EA 500MHz – ISO/IEC 11801 Éd.3.0 – CCTVDI 2023
Goulottes 3 compartiments CFO/vide/CFA – torons CFO et CFA différenciés – NB : prises 2P+T incluses ici, NON comptabilisées en 5.6/5.7</t>
  </si>
  <si>
    <t>5.22</t>
  </si>
  <si>
    <t>Point d'accès PA-A – Salle de Réunion mur Nord-Ouest : 3 RJ45 cat.6A + 4 prises 2P+T dont 2 ondulables – boîtier saillie
2 points d'accès supplémentaires le long du mur Nord-Ouest – câblage Classe EA – goulottes 3 compartiments
NB : prises 2P+T incluses ici, NON comptabilisées en 5.6/5.7</t>
  </si>
  <si>
    <t>5.23</t>
  </si>
  <si>
    <t>Baie VDI 800×800mm – 2 baies – fourniture et pose – câblage et raccordement compris
Passes-câbles verticaux gauche ET droite dans chaque baie – passes-câbles horizontaux entre équipements
Torons sûreté et VDI différenciés et repérés – conformes CCTVDI 2023 – PV de recette au DOE</t>
  </si>
  <si>
    <t>5.24</t>
  </si>
  <si>
    <t>Point d'accès WiFi haut débit POE – Salle de Réunion
Câblage RJ45 cat.6A Classe EA – alimentation POE – montage plafond ou mur</t>
  </si>
  <si>
    <t>5.25</t>
  </si>
  <si>
    <t>Prise RJ45 cat.6A – boîtier saillie – points isolés hors PA-A
Câblage cuivre Classe EA 500MHz – CCTVDI 2023</t>
  </si>
  <si>
    <t>6 – SÛRETÉ – CONTRÔLE D'ACCÈS</t>
  </si>
  <si>
    <t>⚠  Tous les matériels de sûreté doivent être conformes aux recommandations ANSSI et répondre aux exigences de souveraineté nationale et de sécurité numérique</t>
  </si>
  <si>
    <t>5.26</t>
  </si>
  <si>
    <t>Caméra IP fixe dôme – 5 Mégapixels – IK10 – IP66 – usage intérieur/extérieur
Conforme recommandations ANSSI – souveraineté nationale – câblage RJ45 cat.6A POE
Raccordement enregistreur NVR en baie VDI – torons sûreté différenciés des torons VDI</t>
  </si>
  <si>
    <t>5.27</t>
  </si>
  <si>
    <t>Caméra IP fixe sur mât d'éclairage – 5 Mégapixels – IK10 – IP67 – usage extérieur
Conforme recommandations ANSSI – souveraineté nationale – câblage RJ45 cat.6A POE
Fixée sur fût de mât parking – câblage dans fourreau intégré au mât (poste 5.15) – raccordement NVR</t>
  </si>
  <si>
    <t>5.28</t>
  </si>
  <si>
    <t>Digicode + sonnette – usage portillon / SAS / entrée
Conforme recommandations ANSSI – souveraineté nationale
Commande gâche électrique – câblage et gâche compris – coordonner avec menuiseries LOT 03</t>
  </si>
  <si>
    <t>5.29</t>
  </si>
  <si>
    <t>Digicode + lecteur badge – usage armurerie – double technologie
Conforme recommandations ANSSI – souveraineté nationale
Câblage et gâche haute sécurité compris</t>
  </si>
  <si>
    <t>5.30</t>
  </si>
  <si>
    <t>Badgeuse – situation entrée bâtiment – à côté de la porte
Conforme recommandations ANSSI – câblage compris</t>
  </si>
  <si>
    <t>5.31</t>
  </si>
  <si>
    <t>Coffret d'urgence à clef – situation armurerie
Fourniture et pose – câblage compris</t>
  </si>
  <si>
    <t>5.32</t>
  </si>
  <si>
    <t>Détecteur volumétrique – fourniture et pose
Câblage et raccordement central d'alarme compris</t>
  </si>
  <si>
    <t>5.33</t>
  </si>
  <si>
    <t>Bouton-poussoir magnétique sortie – armurerie / porte barreaudée SAS ext. entrée / portillon
Fourniture et pose – câblage compris</t>
  </si>
  <si>
    <t>5.34</t>
  </si>
  <si>
    <t>Serrure DENY niveau 3 + bouton-poussoir magnétique + ferme-porte
Fourniture et pose – câblage et raccordement compris</t>
  </si>
  <si>
    <t>5.35</t>
  </si>
  <si>
    <t>Serrure DENY niveau 2 + bouton-poussoir magnétique + ferme-porte
Fourniture et pose – câblage et raccordement compris</t>
  </si>
  <si>
    <t>7 – ÉQUIPEMENTS DIVERS</t>
  </si>
  <si>
    <t>5.36</t>
  </si>
  <si>
    <t>Sèche-mains électrique automatique mural DELABIE– usage sanitaires
Fourniture et pose – câblage et protection dédiée compris</t>
  </si>
  <si>
    <t>5.37</t>
  </si>
  <si>
    <t>Lave-linge hublot BOSCH– usage buanderie
Fourniture et pose – alimentation dédiée 2P+T compris – coordonner niche avec LOT 09</t>
  </si>
  <si>
    <t>5.38</t>
  </si>
  <si>
    <t>Four encastrable chaleur brassée + grill – usage cuisine
Fourniture et pose – alimentation dédiée compris – coordonner niche avec LOT 09</t>
  </si>
  <si>
    <t>5.39</t>
  </si>
  <si>
    <t>Four micro-ondes encastrable avec grill – usage cuisine
Fourniture et pose – alimentation dédiée compris – coordonner niche avec LOT 09</t>
  </si>
  <si>
    <t>5.40</t>
  </si>
  <si>
    <t>Plaque à induction encastrée – usage cuisine
Fourniture et pose – alimentation dédiée 32A compris – coordonner niche avec LOT 09</t>
  </si>
  <si>
    <t>5.41</t>
  </si>
  <si>
    <t>Hotte encastrée – usage cuisine
Fourniture et pose – alimentation dédiée compris – coordonner niche et évacuation avec LOT 09 et LOT 06</t>
  </si>
  <si>
    <t>5.42</t>
  </si>
  <si>
    <t>Réfrigérateur-congélateur 180l encastrable – usage cuisine
Fourniture et pose – alimentation dédiée compris – coordonner niche avec LOT 09</t>
  </si>
  <si>
    <t>8 – ALIMENTATIONS SPÉCIALES – VMC – CLIMATISATION – DÉVOIEMENT RÉSEAU</t>
  </si>
  <si>
    <t>5.43</t>
  </si>
  <si>
    <t>Alimentation VMC simple flux hygroréglable – circuit dédié – disjoncteur dédié au TGBT
Câblage depuis TGBT jusqu'à emplacement VMC en combles – coordonner avec LOT 06</t>
  </si>
  <si>
    <t>5.44</t>
  </si>
  <si>
    <t>Alimentation unité extérieure multisplit – circuit dédié – disjoncteur + différentiel 30mA
Câblage depuis TGBT – section calculée selon puissance – coordonner emplacement avec LOT 06</t>
  </si>
  <si>
    <t>5.45</t>
  </si>
  <si>
    <t>Alimentation unités intérieures multisplit – 1 circuit dédié par unité – 5 unités au total
Câblage depuis TGBT – disjoncteur dédié par unité – coordonner emplacements avec LOT 06 avant câblage</t>
  </si>
  <si>
    <t>5.46</t>
  </si>
  <si>
    <t>Dévoiement réseau électrique existant conservé – adaptation au nouveau schéma de distribution
Reprise des circuits existants impactés par les travaux – maintien en service pendant chantier
VISITE DE SITE OBLIGATOIRE avant chiffrage – forfait global et forfaitaire – aucune plus-value acceptée</t>
  </si>
  <si>
    <t>fft</t>
  </si>
  <si>
    <t>5.47</t>
  </si>
  <si>
    <t>Liaisons équipotentielles et mise à la terre – reprise existant et extensions
Vérification prise de terre existante ≤ 5Ω – liaisons nouveaux espaces – mesures de résistance remises au DOE</t>
  </si>
  <si>
    <t>5.48</t>
  </si>
  <si>
    <t>OPTION – Désenfumage escalier asservi – ventilateurs extraction air chaud 
+ circuit dédié TGBT + essais + PV conformité incendie</t>
  </si>
  <si>
    <t>5.49</t>
  </si>
  <si>
    <t>Clef d'urgence sortie armurerie – fourniture et mise en place</t>
  </si>
  <si>
    <t>5.50</t>
  </si>
  <si>
    <t>Alarme sonore d'évacuation incendie – conforme article R4227-34 du Code du Travail
Diffuseurs sonores raccordés au système de détection incendie, répartis dans l'ensemble des locaux (bureaux, vestiaires, armurerie, SDR, sanitaires, circulations)
Alimentation de secours – essai de fonctionnement général et attestation de conformité remise au DOE</t>
  </si>
  <si>
    <t>TOTAL LOT 05 HT</t>
  </si>
  <si>
    <t>TVA 20 %</t>
  </si>
  <si>
    <t>TOTAL LOT 05 TTC</t>
  </si>
  <si>
    <t>⚠  NOTA BENE :</t>
  </si>
  <si>
    <t>Toutes les quantités sont re-contrôlées par l'entreprise avant remise de l'offre – métré contradictoire.</t>
  </si>
  <si>
    <t>Le chantier est traité au forfait global et forfaitaire – aucune plus-value ou supplément n'est acceptable.</t>
  </si>
  <si>
    <t>Les prix sont indiqués en € HT, fourniture et pose compris.</t>
  </si>
  <si>
    <t>Câblage RJ45 : certification Classe EA 500MHz obligatoire – certificats de mesure à fournir au DOE.</t>
  </si>
  <si>
    <t>Matériels de sûreté : conformes aux recommandations ANSSI – souveraineté nationale et sécurité numérique.</t>
  </si>
  <si>
    <t>Coordination inter-lots obligatoire avant démarrage : LOT 03 (gâches/VR), LOT 04 (réservations), LOT 06 (VMC/clim), LOT 09 (niches cuisine).</t>
  </si>
  <si>
    <t>Plans MOE de référence contractuels – en cas de contradiction entre ce DPGF et les plans, les plans prévalent.</t>
  </si>
  <si>
    <t>Fait à :                          Le :                          Signature et cachet de l'entreprise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</si>
</sst>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"/>
  </numFmts>
  <fonts count="17" x14ac:knownFonts="1">
    <font>
      <sz val="11"/>
      <color theme="1"/>
      <name val="Calibri"/>
      <family val="2"/>
      <charset val="1"/>
    </font>
    <font>
      <b/>
      <sz val="11"/>
      <color rgb="FFFFFFFF"/>
      <name val="Arial"/>
      <charset val="1"/>
    </font>
    <font>
      <b/>
      <sz val="10"/>
      <color rgb="FFFFFFFF"/>
      <name val="Arial"/>
      <charset val="1"/>
    </font>
    <font>
      <i/>
      <sz val="8"/>
      <color rgb="FF707070"/>
      <name val="Arial"/>
      <charset val="1"/>
    </font>
    <font>
      <sz val="8"/>
      <color rgb="FF707070"/>
      <name val="Arial"/>
      <charset val="1"/>
    </font>
    <font>
      <b/>
      <sz val="8"/>
      <color rgb="FF1F3864"/>
      <name val="Arial"/>
      <charset val="1"/>
    </font>
    <font>
      <b/>
      <sz val="8"/>
      <color rgb="FFC00000"/>
      <name val="Arial"/>
      <charset val="1"/>
    </font>
    <font>
      <b/>
      <sz val="9"/>
      <color rgb="FFFFFFFF"/>
      <name val="Arial"/>
      <charset val="1"/>
    </font>
    <font>
      <b/>
      <sz val="9"/>
      <color rgb="FF1F3864"/>
      <name val="Arial"/>
      <charset val="1"/>
    </font>
    <font>
      <b/>
      <sz val="9"/>
      <color rgb="FF2E75B6"/>
      <name val="Arial"/>
      <charset val="1"/>
    </font>
    <font>
      <sz val="9"/>
      <color rgb="FF000000"/>
      <name val="Arial"/>
      <charset val="1"/>
    </font>
    <font>
      <b/>
      <sz val="10"/>
      <color rgb="FF1F3864"/>
      <name val="Arial"/>
      <charset val="1"/>
    </font>
    <font>
      <sz val="9"/>
      <color rgb="FF707070"/>
      <name val="Arial"/>
      <charset val="1"/>
    </font>
    <font>
      <sz val="9"/>
      <color rgb="FF000000"/>
      <name val="Arial"/>
      <family val="2"/>
      <charset val="1"/>
    </font>
    <font>
      <b/>
      <sz val="8"/>
      <color rgb="FFFFFFFF"/>
      <name val="Arial"/>
      <charset val="1"/>
    </font>
    <font>
      <i/>
      <sz val="8"/>
      <color rgb="FF7F3F00"/>
      <name val="Arial"/>
      <charset val="1"/>
    </font>
    <font>
      <sz val="9"/>
      <color rgb="FF404040"/>
      <name val="Arial"/>
      <charset val="1"/>
    </font>
  </fonts>
  <fills count="15">
    <fill>
      <patternFill patternType="none"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2E75B6"/>
        <bgColor rgb="FF0066CC"/>
      </patternFill>
    </fill>
    <fill>
      <patternFill patternType="solid">
        <fgColor rgb="FFF2F2F2"/>
        <bgColor rgb="FFEBF3FB"/>
      </patternFill>
    </fill>
    <fill>
      <patternFill patternType="solid">
        <fgColor rgb="FFFFF0C0"/>
        <bgColor rgb="FFFFF2CC"/>
      </patternFill>
    </fill>
    <fill>
      <patternFill patternType="solid">
        <fgColor rgb="FFD6E4F0"/>
        <bgColor rgb="FFE2EFDA"/>
      </patternFill>
    </fill>
    <fill>
      <patternFill patternType="solid">
        <fgColor rgb="FFFFFFFF"/>
        <bgColor rgb="FFFFF8E7"/>
      </patternFill>
    </fill>
    <fill>
      <patternFill patternType="solid">
        <fgColor rgb="FFEBF3FB"/>
        <bgColor rgb="FFE8F4FD"/>
      </patternFill>
    </fill>
    <fill>
      <patternFill patternType="solid">
        <fgColor rgb="FFE2EFDA"/>
        <bgColor rgb="FFF2F2F2"/>
      </patternFill>
    </fill>
    <fill>
      <patternFill patternType="solid">
        <fgColor rgb="FFE8F4FD"/>
        <bgColor rgb="FFEBF3FB"/>
      </patternFill>
    </fill>
    <fill>
      <patternFill patternType="solid">
        <fgColor rgb="FFC00000"/>
        <bgColor rgb="FF800000"/>
      </patternFill>
    </fill>
    <fill>
      <patternFill patternType="solid">
        <fgColor rgb="FFFFF8E7"/>
        <bgColor rgb="FFF2F2F2"/>
      </patternFill>
    </fill>
    <fill>
      <patternFill patternType="solid">
        <fgColor rgb="FFBDD7EE"/>
        <bgColor rgb="FFD6E4F0"/>
      </patternFill>
    </fill>
    <fill>
      <patternFill patternType="solid">
        <fgColor rgb="FFFFF2CC"/>
        <bgColor rgb="FFFFF0C0"/>
      </patternFill>
    </fill>
  </fills>
  <borders count="11">
    <border>
      <left/>
      <right/>
      <top/>
      <bottom/>
      <diagonal/>
    </border>
    <border>
      <left style="medium">
        <color rgb="FF1F3864"/>
      </left>
      <right style="medium">
        <color rgb="FF1F3864"/>
      </right>
      <top style="medium">
        <color rgb="FF1F3864"/>
      </top>
      <bottom style="medium">
        <color rgb="FF1F38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medium">
        <color rgb="FF2E75B6"/>
      </left>
      <right style="medium">
        <color rgb="FF2E75B6"/>
      </right>
      <top style="medium">
        <color rgb="FF2E75B6"/>
      </top>
      <bottom style="medium">
        <color rgb="FF2E75B6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medium">
        <color rgb="FF2E75B6"/>
      </left>
      <right/>
      <top style="medium">
        <color rgb="FF1F3864"/>
      </top>
      <bottom style="medium">
        <color rgb="FF1F3864"/>
      </bottom>
      <diagonal/>
    </border>
    <border>
      <left/>
      <right/>
      <top style="medium">
        <color rgb="FF1F3864"/>
      </top>
      <bottom style="medium">
        <color rgb="FF1F3864"/>
      </bottom>
      <diagonal/>
    </border>
    <border>
      <left/>
      <right style="medium">
        <color rgb="FF2E75B6"/>
      </right>
      <top style="medium">
        <color rgb="FF1F3864"/>
      </top>
      <bottom style="medium">
        <color rgb="FF1F3864"/>
      </bottom>
      <diagonal/>
    </border>
    <border>
      <left style="medium">
        <color rgb="FF1F3864"/>
      </left>
      <right/>
      <top style="medium">
        <color rgb="FF1F3864"/>
      </top>
      <bottom style="medium">
        <color rgb="FF1F3864"/>
      </bottom>
      <diagonal/>
    </border>
    <border>
      <left/>
      <right style="medium">
        <color rgb="FF1F3864"/>
      </right>
      <top style="medium">
        <color rgb="FF1F3864"/>
      </top>
      <bottom style="medium">
        <color rgb="FF1F38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7" fillId="3" borderId="1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top"/>
    </xf>
    <xf numFmtId="0" fontId="8" fillId="7" borderId="2" xfId="0" applyFont="1" applyFill="1" applyBorder="1" applyAlignment="1">
      <alignment horizontal="center" vertical="top"/>
    </xf>
    <xf numFmtId="0" fontId="10" fillId="7" borderId="2" xfId="0" applyFont="1" applyFill="1" applyBorder="1" applyAlignment="1">
      <alignment horizontal="left" vertical="top" wrapText="1"/>
    </xf>
    <xf numFmtId="0" fontId="11" fillId="8" borderId="2" xfId="0" applyFont="1" applyFill="1" applyBorder="1" applyAlignment="1">
      <alignment horizontal="center" vertical="center"/>
    </xf>
    <xf numFmtId="0" fontId="12" fillId="7" borderId="2" xfId="0" applyFont="1" applyFill="1" applyBorder="1" applyAlignment="1">
      <alignment horizontal="center" vertical="center"/>
    </xf>
    <xf numFmtId="4" fontId="0" fillId="4" borderId="2" xfId="0" applyNumberFormat="1" applyFill="1" applyBorder="1" applyAlignment="1">
      <alignment horizontal="right" vertical="center"/>
    </xf>
    <xf numFmtId="4" fontId="10" fillId="7" borderId="2" xfId="0" applyNumberFormat="1" applyFont="1" applyFill="1" applyBorder="1" applyAlignment="1">
      <alignment horizontal="right" vertical="center"/>
    </xf>
    <xf numFmtId="0" fontId="0" fillId="7" borderId="2" xfId="0" applyFill="1" applyBorder="1"/>
    <xf numFmtId="0" fontId="0" fillId="4" borderId="2" xfId="0" applyFill="1" applyBorder="1" applyAlignment="1">
      <alignment horizontal="right" vertical="center"/>
    </xf>
    <xf numFmtId="0" fontId="10" fillId="7" borderId="2" xfId="0" applyFont="1" applyFill="1" applyBorder="1" applyAlignment="1">
      <alignment horizontal="right" vertical="center"/>
    </xf>
    <xf numFmtId="0" fontId="13" fillId="7" borderId="2" xfId="0" applyFont="1" applyFill="1" applyBorder="1" applyAlignment="1">
      <alignment horizontal="left" vertical="top" wrapText="1"/>
    </xf>
    <xf numFmtId="0" fontId="10" fillId="12" borderId="2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164" fontId="2" fillId="2" borderId="1" xfId="0" applyNumberFormat="1" applyFont="1" applyFill="1" applyBorder="1" applyAlignment="1">
      <alignment horizontal="right" vertical="center"/>
    </xf>
    <xf numFmtId="164" fontId="8" fillId="13" borderId="3" xfId="0" applyNumberFormat="1" applyFont="1" applyFill="1" applyBorder="1" applyAlignment="1">
      <alignment horizontal="right" vertical="center"/>
    </xf>
    <xf numFmtId="0" fontId="0" fillId="0" borderId="4" xfId="0" applyBorder="1"/>
    <xf numFmtId="0" fontId="0" fillId="0" borderId="5" xfId="0" applyBorder="1"/>
    <xf numFmtId="0" fontId="16" fillId="4" borderId="2" xfId="0" applyFont="1" applyFill="1" applyBorder="1" applyAlignment="1">
      <alignment horizontal="left" vertical="center" indent="1"/>
    </xf>
    <xf numFmtId="0" fontId="15" fillId="14" borderId="2" xfId="0" applyFont="1" applyFill="1" applyBorder="1" applyAlignment="1">
      <alignment horizontal="left" vertical="center" wrapText="1" indent="1"/>
    </xf>
    <xf numFmtId="0" fontId="8" fillId="6" borderId="3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right" vertical="center" indent="1"/>
    </xf>
    <xf numFmtId="0" fontId="0" fillId="7" borderId="2" xfId="0" applyFill="1" applyBorder="1"/>
    <xf numFmtId="0" fontId="6" fillId="14" borderId="2" xfId="0" applyFont="1" applyFill="1" applyBorder="1" applyAlignment="1">
      <alignment horizontal="left" vertical="center" wrapText="1" indent="1"/>
    </xf>
    <xf numFmtId="0" fontId="8" fillId="9" borderId="3" xfId="0" applyFont="1" applyFill="1" applyBorder="1" applyAlignment="1">
      <alignment horizontal="left" vertical="center" indent="1"/>
    </xf>
    <xf numFmtId="0" fontId="5" fillId="10" borderId="1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left" vertical="center" indent="1"/>
    </xf>
    <xf numFmtId="0" fontId="14" fillId="11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indent="1"/>
    </xf>
    <xf numFmtId="0" fontId="4" fillId="4" borderId="2" xfId="0" applyFont="1" applyFill="1" applyBorder="1" applyAlignment="1">
      <alignment horizontal="left" vertical="center" indent="1"/>
    </xf>
    <xf numFmtId="0" fontId="5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right" vertical="center" indent="1"/>
    </xf>
    <xf numFmtId="0" fontId="8" fillId="13" borderId="6" xfId="0" applyFont="1" applyFill="1" applyBorder="1" applyAlignment="1">
      <alignment horizontal="right" vertical="center"/>
    </xf>
    <xf numFmtId="0" fontId="8" fillId="13" borderId="7" xfId="0" applyFont="1" applyFill="1" applyBorder="1" applyAlignment="1">
      <alignment horizontal="right" vertical="center"/>
    </xf>
    <xf numFmtId="0" fontId="8" fillId="13" borderId="8" xfId="0" applyFont="1" applyFill="1" applyBorder="1" applyAlignment="1">
      <alignment horizontal="right" vertical="center"/>
    </xf>
    <xf numFmtId="0" fontId="2" fillId="3" borderId="9" xfId="0" applyFont="1" applyFill="1" applyBorder="1" applyAlignment="1">
      <alignment horizontal="right" vertical="center"/>
    </xf>
    <xf numFmtId="0" fontId="2" fillId="3" borderId="7" xfId="0" applyFont="1" applyFill="1" applyBorder="1" applyAlignment="1">
      <alignment horizontal="right" vertical="center"/>
    </xf>
    <xf numFmtId="0" fontId="2" fillId="3" borderId="10" xfId="0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707070"/>
      <rgbColor rgb="FF9999FF"/>
      <rgbColor rgb="FF993366"/>
      <rgbColor rgb="FFFFF2CC"/>
      <rgbColor rgb="FFE8F4FD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BF3FB"/>
      <rgbColor rgb="FFE2EFDA"/>
      <rgbColor rgb="FFFFF0C0"/>
      <rgbColor rgb="FFD6E4F0"/>
      <rgbColor rgb="FFFFF8E7"/>
      <rgbColor rgb="FFCC99FF"/>
      <rgbColor rgb="FFF2F2F2"/>
      <rgbColor rgb="FF2E75B6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7F3F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7"/>
  <sheetViews>
    <sheetView tabSelected="1" topLeftCell="A8" zoomScaleNormal="100" workbookViewId="0">
      <selection activeCell="K74" sqref="K74"/>
    </sheetView>
  </sheetViews>
  <sheetFormatPr baseColWidth="10" defaultColWidth="8.5703125" defaultRowHeight="15" x14ac:dyDescent="0.25"/>
  <cols>
    <col min="1" max="1" width="18.85546875" customWidth="1"/>
    <col min="2" max="2" width="8" customWidth="1"/>
    <col min="3" max="3" width="65" customWidth="1"/>
    <col min="4" max="4" width="6" customWidth="1"/>
    <col min="5" max="5" width="5" customWidth="1"/>
    <col min="6" max="7" width="11" customWidth="1"/>
  </cols>
  <sheetData>
    <row r="1" spans="1:7" ht="21.75" customHeight="1" x14ac:dyDescent="0.25">
      <c r="A1" s="30" t="s">
        <v>0</v>
      </c>
      <c r="B1" s="30"/>
      <c r="C1" s="30"/>
      <c r="D1" s="30"/>
      <c r="E1" s="30"/>
      <c r="F1" s="30"/>
      <c r="G1" s="30"/>
    </row>
    <row r="2" spans="1:7" ht="15.75" customHeight="1" x14ac:dyDescent="0.25">
      <c r="A2" s="31" t="s">
        <v>1</v>
      </c>
      <c r="B2" s="31"/>
      <c r="C2" s="31"/>
      <c r="D2" s="31"/>
      <c r="E2" s="31"/>
      <c r="F2" s="31"/>
      <c r="G2" s="31"/>
    </row>
    <row r="3" spans="1:7" ht="12" customHeight="1" x14ac:dyDescent="0.25">
      <c r="A3" s="32" t="s">
        <v>2</v>
      </c>
      <c r="B3" s="32"/>
      <c r="C3" s="32"/>
      <c r="D3" s="32"/>
      <c r="E3" s="32"/>
      <c r="F3" s="32"/>
      <c r="G3" s="32"/>
    </row>
    <row r="4" spans="1:7" ht="12" customHeight="1" x14ac:dyDescent="0.25">
      <c r="A4" s="33" t="s">
        <v>3</v>
      </c>
      <c r="B4" s="33"/>
      <c r="C4" s="33"/>
      <c r="D4" s="34" t="s">
        <v>4</v>
      </c>
      <c r="E4" s="34"/>
      <c r="F4" s="35" t="s">
        <v>5</v>
      </c>
      <c r="G4" s="35"/>
    </row>
    <row r="5" spans="1:7" ht="12.75" customHeight="1" x14ac:dyDescent="0.25">
      <c r="A5" s="29" t="s">
        <v>6</v>
      </c>
      <c r="B5" s="29"/>
      <c r="C5" s="29"/>
      <c r="D5" s="29"/>
      <c r="E5" s="29"/>
      <c r="F5" s="29"/>
      <c r="G5" s="29"/>
    </row>
    <row r="6" spans="1:7" ht="21.75" customHeight="1" x14ac:dyDescent="0.25">
      <c r="A6" s="1" t="s">
        <v>7</v>
      </c>
      <c r="B6" s="1" t="s">
        <v>8</v>
      </c>
      <c r="C6" s="1" t="s">
        <v>9</v>
      </c>
      <c r="D6" s="1" t="s">
        <v>10</v>
      </c>
      <c r="E6" s="1" t="s">
        <v>11</v>
      </c>
      <c r="F6" s="1" t="s">
        <v>12</v>
      </c>
      <c r="G6" s="1" t="s">
        <v>13</v>
      </c>
    </row>
    <row r="7" spans="1:7" ht="13.5" customHeight="1" x14ac:dyDescent="0.25">
      <c r="A7" s="21" t="s">
        <v>14</v>
      </c>
      <c r="B7" s="21"/>
      <c r="C7" s="21"/>
      <c r="D7" s="21"/>
      <c r="E7" s="21"/>
      <c r="F7" s="21"/>
      <c r="G7" s="21"/>
    </row>
    <row r="8" spans="1:7" ht="61.5" customHeight="1" x14ac:dyDescent="0.25">
      <c r="A8" s="2" t="s">
        <v>15</v>
      </c>
      <c r="B8" s="3" t="s">
        <v>16</v>
      </c>
      <c r="C8" s="4" t="s">
        <v>17</v>
      </c>
      <c r="D8" s="5">
        <v>1</v>
      </c>
      <c r="E8" s="6" t="s">
        <v>18</v>
      </c>
      <c r="F8" s="7"/>
      <c r="G8" s="8" t="str">
        <f>IF(AND(D8&lt;&gt;"",F8&lt;&gt;""),D8*F8,"")</f>
        <v/>
      </c>
    </row>
    <row r="9" spans="1:7" ht="4.5" customHeight="1" x14ac:dyDescent="0.25">
      <c r="A9" s="9"/>
      <c r="B9" s="9"/>
      <c r="C9" s="9"/>
      <c r="D9" s="9"/>
      <c r="E9" s="9"/>
      <c r="F9" s="9"/>
      <c r="G9" s="9"/>
    </row>
    <row r="10" spans="1:7" ht="13.5" customHeight="1" x14ac:dyDescent="0.25">
      <c r="A10" s="21" t="s">
        <v>19</v>
      </c>
      <c r="B10" s="21"/>
      <c r="C10" s="21"/>
      <c r="D10" s="21"/>
      <c r="E10" s="21"/>
      <c r="F10" s="21"/>
      <c r="G10" s="21"/>
    </row>
    <row r="11" spans="1:7" ht="43.5" customHeight="1" x14ac:dyDescent="0.25">
      <c r="A11" s="2" t="s">
        <v>15</v>
      </c>
      <c r="B11" s="3" t="s">
        <v>20</v>
      </c>
      <c r="C11" s="4" t="s">
        <v>21</v>
      </c>
      <c r="D11" s="5">
        <v>5</v>
      </c>
      <c r="E11" s="6" t="s">
        <v>22</v>
      </c>
      <c r="F11" s="7"/>
      <c r="G11" s="8" t="str">
        <f t="shared" ref="G11:G18" si="0">IF(AND(D11&lt;&gt;"",F11&lt;&gt;""),D11*F11,"")</f>
        <v/>
      </c>
    </row>
    <row r="12" spans="1:7" ht="43.5" customHeight="1" x14ac:dyDescent="0.25">
      <c r="A12" s="2" t="s">
        <v>15</v>
      </c>
      <c r="B12" s="3" t="s">
        <v>23</v>
      </c>
      <c r="C12" s="4" t="s">
        <v>24</v>
      </c>
      <c r="D12" s="5">
        <v>21</v>
      </c>
      <c r="E12" s="6" t="s">
        <v>22</v>
      </c>
      <c r="F12" s="7"/>
      <c r="G12" s="8" t="str">
        <f t="shared" si="0"/>
        <v/>
      </c>
    </row>
    <row r="13" spans="1:7" ht="43.5" customHeight="1" x14ac:dyDescent="0.25">
      <c r="A13" s="2" t="s">
        <v>15</v>
      </c>
      <c r="B13" s="3" t="s">
        <v>25</v>
      </c>
      <c r="C13" s="4" t="s">
        <v>26</v>
      </c>
      <c r="D13" s="5">
        <v>1</v>
      </c>
      <c r="E13" s="6" t="s">
        <v>22</v>
      </c>
      <c r="F13" s="7"/>
      <c r="G13" s="8" t="str">
        <f t="shared" si="0"/>
        <v/>
      </c>
    </row>
    <row r="14" spans="1:7" ht="43.5" customHeight="1" x14ac:dyDescent="0.25">
      <c r="A14" s="2" t="s">
        <v>15</v>
      </c>
      <c r="B14" s="3" t="s">
        <v>27</v>
      </c>
      <c r="C14" s="4" t="s">
        <v>28</v>
      </c>
      <c r="D14" s="5">
        <v>1</v>
      </c>
      <c r="E14" s="6" t="s">
        <v>22</v>
      </c>
      <c r="F14" s="7"/>
      <c r="G14" s="8" t="str">
        <f t="shared" si="0"/>
        <v/>
      </c>
    </row>
    <row r="15" spans="1:7" ht="61.5" customHeight="1" x14ac:dyDescent="0.25">
      <c r="A15" s="2" t="s">
        <v>15</v>
      </c>
      <c r="B15" s="3" t="s">
        <v>29</v>
      </c>
      <c r="C15" s="4" t="s">
        <v>30</v>
      </c>
      <c r="D15" s="5">
        <v>11</v>
      </c>
      <c r="E15" s="6" t="s">
        <v>22</v>
      </c>
      <c r="F15" s="7"/>
      <c r="G15" s="8" t="str">
        <f t="shared" si="0"/>
        <v/>
      </c>
    </row>
    <row r="16" spans="1:7" ht="61.5" customHeight="1" x14ac:dyDescent="0.25">
      <c r="A16" s="2" t="s">
        <v>15</v>
      </c>
      <c r="B16" s="3" t="s">
        <v>31</v>
      </c>
      <c r="C16" s="4" t="s">
        <v>32</v>
      </c>
      <c r="D16" s="5">
        <v>8</v>
      </c>
      <c r="E16" s="6" t="s">
        <v>22</v>
      </c>
      <c r="F16" s="7"/>
      <c r="G16" s="8" t="str">
        <f t="shared" si="0"/>
        <v/>
      </c>
    </row>
    <row r="17" spans="1:7" ht="43.5" customHeight="1" x14ac:dyDescent="0.25">
      <c r="A17" s="2" t="s">
        <v>15</v>
      </c>
      <c r="B17" s="3" t="s">
        <v>33</v>
      </c>
      <c r="C17" s="4" t="s">
        <v>34</v>
      </c>
      <c r="D17" s="5">
        <v>1</v>
      </c>
      <c r="E17" s="6" t="s">
        <v>22</v>
      </c>
      <c r="F17" s="7"/>
      <c r="G17" s="8" t="str">
        <f t="shared" si="0"/>
        <v/>
      </c>
    </row>
    <row r="18" spans="1:7" ht="43.5" customHeight="1" x14ac:dyDescent="0.25">
      <c r="A18" s="2" t="s">
        <v>15</v>
      </c>
      <c r="B18" s="3" t="s">
        <v>35</v>
      </c>
      <c r="C18" s="4" t="s">
        <v>36</v>
      </c>
      <c r="D18" s="5">
        <v>1</v>
      </c>
      <c r="E18" s="6" t="s">
        <v>22</v>
      </c>
      <c r="F18" s="7"/>
      <c r="G18" s="8" t="str">
        <f t="shared" si="0"/>
        <v/>
      </c>
    </row>
    <row r="19" spans="1:7" ht="43.5" customHeight="1" x14ac:dyDescent="0.25">
      <c r="A19" s="2" t="s">
        <v>15</v>
      </c>
      <c r="B19" s="3" t="s">
        <v>37</v>
      </c>
      <c r="C19" s="4" t="s">
        <v>38</v>
      </c>
      <c r="D19" s="5">
        <v>4</v>
      </c>
      <c r="E19" s="6" t="s">
        <v>22</v>
      </c>
      <c r="F19" s="10"/>
      <c r="G19" s="11"/>
    </row>
    <row r="20" spans="1:7" ht="4.5" customHeight="1" x14ac:dyDescent="0.25">
      <c r="A20" s="9"/>
      <c r="B20" s="9"/>
      <c r="C20" s="9"/>
      <c r="D20" s="9"/>
      <c r="E20" s="9"/>
      <c r="F20" s="9"/>
      <c r="G20" s="9"/>
    </row>
    <row r="21" spans="1:7" ht="13.5" customHeight="1" x14ac:dyDescent="0.25">
      <c r="A21" s="21" t="s">
        <v>39</v>
      </c>
      <c r="B21" s="21"/>
      <c r="C21" s="21"/>
      <c r="D21" s="21"/>
      <c r="E21" s="21"/>
      <c r="F21" s="21"/>
      <c r="G21" s="21"/>
    </row>
    <row r="22" spans="1:7" ht="61.5" customHeight="1" x14ac:dyDescent="0.25">
      <c r="A22" s="2" t="s">
        <v>15</v>
      </c>
      <c r="B22" s="3" t="s">
        <v>40</v>
      </c>
      <c r="C22" s="4" t="s">
        <v>41</v>
      </c>
      <c r="D22" s="5">
        <v>21</v>
      </c>
      <c r="E22" s="6" t="s">
        <v>22</v>
      </c>
      <c r="F22" s="7"/>
      <c r="G22" s="8" t="str">
        <f t="shared" ref="G22:G29" si="1">IF(AND(D22&lt;&gt;"",F22&lt;&gt;""),D22*F22,"")</f>
        <v/>
      </c>
    </row>
    <row r="23" spans="1:7" ht="43.5" customHeight="1" x14ac:dyDescent="0.25">
      <c r="A23" s="2" t="s">
        <v>15</v>
      </c>
      <c r="B23" s="3" t="s">
        <v>42</v>
      </c>
      <c r="C23" s="4" t="s">
        <v>43</v>
      </c>
      <c r="D23" s="5">
        <v>18</v>
      </c>
      <c r="E23" s="6" t="s">
        <v>22</v>
      </c>
      <c r="F23" s="7"/>
      <c r="G23" s="8" t="str">
        <f t="shared" si="1"/>
        <v/>
      </c>
    </row>
    <row r="24" spans="1:7" ht="43.5" customHeight="1" x14ac:dyDescent="0.25">
      <c r="A24" s="2" t="s">
        <v>15</v>
      </c>
      <c r="B24" s="3" t="s">
        <v>44</v>
      </c>
      <c r="C24" s="12" t="s">
        <v>45</v>
      </c>
      <c r="D24" s="5">
        <v>11</v>
      </c>
      <c r="E24" s="6" t="s">
        <v>22</v>
      </c>
      <c r="F24" s="7"/>
      <c r="G24" s="8" t="str">
        <f t="shared" si="1"/>
        <v/>
      </c>
    </row>
    <row r="25" spans="1:7" ht="43.5" customHeight="1" x14ac:dyDescent="0.25">
      <c r="A25" s="2" t="s">
        <v>15</v>
      </c>
      <c r="B25" s="3" t="s">
        <v>46</v>
      </c>
      <c r="C25" s="4" t="s">
        <v>47</v>
      </c>
      <c r="D25" s="5">
        <v>4</v>
      </c>
      <c r="E25" s="6" t="s">
        <v>22</v>
      </c>
      <c r="F25" s="7"/>
      <c r="G25" s="8" t="str">
        <f t="shared" si="1"/>
        <v/>
      </c>
    </row>
    <row r="26" spans="1:7" ht="43.5" customHeight="1" x14ac:dyDescent="0.25">
      <c r="A26" s="2" t="s">
        <v>15</v>
      </c>
      <c r="B26" s="3" t="s">
        <v>48</v>
      </c>
      <c r="C26" s="4" t="s">
        <v>49</v>
      </c>
      <c r="D26" s="5">
        <v>7</v>
      </c>
      <c r="E26" s="6" t="s">
        <v>22</v>
      </c>
      <c r="F26" s="7"/>
      <c r="G26" s="8" t="str">
        <f t="shared" si="1"/>
        <v/>
      </c>
    </row>
    <row r="27" spans="1:7" ht="61.5" customHeight="1" x14ac:dyDescent="0.25">
      <c r="A27" s="2" t="s">
        <v>15</v>
      </c>
      <c r="B27" s="3" t="s">
        <v>50</v>
      </c>
      <c r="C27" s="4" t="s">
        <v>51</v>
      </c>
      <c r="D27" s="5">
        <v>4</v>
      </c>
      <c r="E27" s="6" t="s">
        <v>22</v>
      </c>
      <c r="F27" s="7"/>
      <c r="G27" s="8" t="str">
        <f t="shared" si="1"/>
        <v/>
      </c>
    </row>
    <row r="28" spans="1:7" ht="61.5" customHeight="1" x14ac:dyDescent="0.25">
      <c r="A28" s="2" t="s">
        <v>15</v>
      </c>
      <c r="B28" s="3" t="s">
        <v>52</v>
      </c>
      <c r="C28" s="4" t="s">
        <v>53</v>
      </c>
      <c r="D28" s="5">
        <v>1</v>
      </c>
      <c r="E28" s="6" t="s">
        <v>22</v>
      </c>
      <c r="F28" s="7"/>
      <c r="G28" s="8" t="str">
        <f t="shared" si="1"/>
        <v/>
      </c>
    </row>
    <row r="29" spans="1:7" ht="61.5" customHeight="1" x14ac:dyDescent="0.25">
      <c r="A29" s="2" t="s">
        <v>15</v>
      </c>
      <c r="B29" s="3" t="s">
        <v>54</v>
      </c>
      <c r="C29" s="4" t="s">
        <v>55</v>
      </c>
      <c r="D29" s="5">
        <v>1</v>
      </c>
      <c r="E29" s="6" t="s">
        <v>22</v>
      </c>
      <c r="F29" s="7"/>
      <c r="G29" s="8" t="str">
        <f t="shared" si="1"/>
        <v/>
      </c>
    </row>
    <row r="30" spans="1:7" ht="4.5" customHeight="1" x14ac:dyDescent="0.25">
      <c r="A30" s="9"/>
      <c r="B30" s="9"/>
      <c r="C30" s="9"/>
      <c r="D30" s="9"/>
      <c r="E30" s="9"/>
      <c r="F30" s="9"/>
      <c r="G30" s="9"/>
    </row>
    <row r="31" spans="1:7" ht="13.5" customHeight="1" x14ac:dyDescent="0.25">
      <c r="A31" s="21" t="s">
        <v>56</v>
      </c>
      <c r="B31" s="21"/>
      <c r="C31" s="21"/>
      <c r="D31" s="21"/>
      <c r="E31" s="21"/>
      <c r="F31" s="21"/>
      <c r="G31" s="21"/>
    </row>
    <row r="32" spans="1:7" ht="43.5" customHeight="1" x14ac:dyDescent="0.25">
      <c r="A32" s="2" t="s">
        <v>15</v>
      </c>
      <c r="B32" s="3" t="s">
        <v>57</v>
      </c>
      <c r="C32" s="4" t="s">
        <v>58</v>
      </c>
      <c r="D32" s="5">
        <v>2</v>
      </c>
      <c r="E32" s="6" t="s">
        <v>22</v>
      </c>
      <c r="F32" s="7"/>
      <c r="G32" s="8" t="str">
        <f>IF(AND(D32&lt;&gt;"",F32&lt;&gt;""),D32*F32,"")</f>
        <v/>
      </c>
    </row>
    <row r="33" spans="1:7" ht="43.5" customHeight="1" x14ac:dyDescent="0.25">
      <c r="A33" s="2" t="s">
        <v>15</v>
      </c>
      <c r="B33" s="3" t="s">
        <v>59</v>
      </c>
      <c r="C33" s="4" t="s">
        <v>60</v>
      </c>
      <c r="D33" s="5">
        <v>2</v>
      </c>
      <c r="E33" s="6" t="s">
        <v>22</v>
      </c>
      <c r="F33" s="7"/>
      <c r="G33" s="8" t="str">
        <f>IF(AND(D33&lt;&gt;"",F33&lt;&gt;""),D33*F33,"")</f>
        <v/>
      </c>
    </row>
    <row r="34" spans="1:7" ht="4.5" customHeight="1" x14ac:dyDescent="0.25">
      <c r="A34" s="9"/>
      <c r="B34" s="9"/>
      <c r="C34" s="9"/>
      <c r="D34" s="9"/>
      <c r="E34" s="9"/>
      <c r="F34" s="9"/>
      <c r="G34" s="9"/>
    </row>
    <row r="35" spans="1:7" ht="13.5" customHeight="1" x14ac:dyDescent="0.25">
      <c r="A35" s="25" t="s">
        <v>61</v>
      </c>
      <c r="B35" s="25"/>
      <c r="C35" s="25"/>
      <c r="D35" s="25"/>
      <c r="E35" s="25"/>
      <c r="F35" s="25"/>
      <c r="G35" s="25"/>
    </row>
    <row r="36" spans="1:7" ht="26.25" customHeight="1" x14ac:dyDescent="0.25">
      <c r="A36" s="26" t="s">
        <v>62</v>
      </c>
      <c r="B36" s="26"/>
      <c r="C36" s="26"/>
      <c r="D36" s="26"/>
      <c r="E36" s="26"/>
      <c r="F36" s="26"/>
      <c r="G36" s="26"/>
    </row>
    <row r="37" spans="1:7" ht="61.5" customHeight="1" x14ac:dyDescent="0.25">
      <c r="A37" s="2" t="s">
        <v>15</v>
      </c>
      <c r="B37" s="3" t="s">
        <v>63</v>
      </c>
      <c r="C37" s="4" t="s">
        <v>64</v>
      </c>
      <c r="D37" s="5">
        <v>7</v>
      </c>
      <c r="E37" s="6" t="s">
        <v>22</v>
      </c>
      <c r="F37" s="7"/>
      <c r="G37" s="8" t="str">
        <f>IF(AND(D37&lt;&gt;"",F37&lt;&gt;""),D37*F37,"")</f>
        <v/>
      </c>
    </row>
    <row r="38" spans="1:7" ht="61.5" customHeight="1" x14ac:dyDescent="0.25">
      <c r="A38" s="2" t="s">
        <v>15</v>
      </c>
      <c r="B38" s="3" t="s">
        <v>65</v>
      </c>
      <c r="C38" s="4" t="s">
        <v>66</v>
      </c>
      <c r="D38" s="5">
        <v>2</v>
      </c>
      <c r="E38" s="6" t="s">
        <v>22</v>
      </c>
      <c r="F38" s="7"/>
      <c r="G38" s="8" t="str">
        <f>IF(AND(D38&lt;&gt;"",F38&lt;&gt;""),D38*F38,"")</f>
        <v/>
      </c>
    </row>
    <row r="39" spans="1:7" ht="61.5" customHeight="1" x14ac:dyDescent="0.25">
      <c r="A39" s="2" t="s">
        <v>15</v>
      </c>
      <c r="B39" s="3" t="s">
        <v>67</v>
      </c>
      <c r="C39" s="4" t="s">
        <v>68</v>
      </c>
      <c r="D39" s="5">
        <v>2</v>
      </c>
      <c r="E39" s="6" t="s">
        <v>22</v>
      </c>
      <c r="F39" s="7"/>
      <c r="G39" s="8" t="str">
        <f>IF(AND(D39&lt;&gt;"",F39&lt;&gt;""),D39*F39,"")</f>
        <v/>
      </c>
    </row>
    <row r="40" spans="1:7" ht="43.5" customHeight="1" x14ac:dyDescent="0.25">
      <c r="A40" s="2" t="s">
        <v>15</v>
      </c>
      <c r="B40" s="3" t="s">
        <v>69</v>
      </c>
      <c r="C40" s="4" t="s">
        <v>70</v>
      </c>
      <c r="D40" s="5">
        <v>1</v>
      </c>
      <c r="E40" s="6" t="s">
        <v>22</v>
      </c>
      <c r="F40" s="7"/>
      <c r="G40" s="8" t="str">
        <f>IF(AND(D40&lt;&gt;"",F40&lt;&gt;""),D40*F40,"")</f>
        <v/>
      </c>
    </row>
    <row r="41" spans="1:7" ht="43.5" customHeight="1" x14ac:dyDescent="0.25">
      <c r="A41" s="2" t="s">
        <v>15</v>
      </c>
      <c r="B41" s="3" t="s">
        <v>71</v>
      </c>
      <c r="C41" s="4" t="s">
        <v>72</v>
      </c>
      <c r="D41" s="5">
        <v>3</v>
      </c>
      <c r="E41" s="6" t="s">
        <v>22</v>
      </c>
      <c r="F41" s="7"/>
      <c r="G41" s="8" t="str">
        <f>IF(AND(D41&lt;&gt;"",F41&lt;&gt;""),D41*F41,"")</f>
        <v/>
      </c>
    </row>
    <row r="42" spans="1:7" ht="4.5" customHeight="1" x14ac:dyDescent="0.25">
      <c r="A42" s="9"/>
      <c r="B42" s="9"/>
      <c r="C42" s="9"/>
      <c r="D42" s="9"/>
      <c r="E42" s="9"/>
      <c r="F42" s="9"/>
      <c r="G42" s="9"/>
    </row>
    <row r="43" spans="1:7" ht="13.5" customHeight="1" x14ac:dyDescent="0.25">
      <c r="A43" s="27" t="s">
        <v>73</v>
      </c>
      <c r="B43" s="27"/>
      <c r="C43" s="27"/>
      <c r="D43" s="27"/>
      <c r="E43" s="27"/>
      <c r="F43" s="27"/>
      <c r="G43" s="27"/>
    </row>
    <row r="44" spans="1:7" ht="13.5" customHeight="1" x14ac:dyDescent="0.25">
      <c r="A44" s="28" t="s">
        <v>74</v>
      </c>
      <c r="B44" s="28"/>
      <c r="C44" s="28"/>
      <c r="D44" s="28"/>
      <c r="E44" s="28"/>
      <c r="F44" s="28"/>
      <c r="G44" s="28"/>
    </row>
    <row r="45" spans="1:7" ht="61.5" customHeight="1" x14ac:dyDescent="0.25">
      <c r="A45" s="2" t="s">
        <v>15</v>
      </c>
      <c r="B45" s="3" t="s">
        <v>75</v>
      </c>
      <c r="C45" s="4" t="s">
        <v>76</v>
      </c>
      <c r="D45" s="5">
        <v>4</v>
      </c>
      <c r="E45" s="6" t="s">
        <v>22</v>
      </c>
      <c r="F45" s="7"/>
      <c r="G45" s="8" t="str">
        <f t="shared" ref="G45:G54" si="2">IF(AND(D45&lt;&gt;"",F45&lt;&gt;""),D45*F45,"")</f>
        <v/>
      </c>
    </row>
    <row r="46" spans="1:7" ht="61.5" customHeight="1" x14ac:dyDescent="0.25">
      <c r="A46" s="2" t="s">
        <v>15</v>
      </c>
      <c r="B46" s="3" t="s">
        <v>77</v>
      </c>
      <c r="C46" s="4" t="s">
        <v>78</v>
      </c>
      <c r="D46" s="5">
        <v>3</v>
      </c>
      <c r="E46" s="6" t="s">
        <v>22</v>
      </c>
      <c r="F46" s="7"/>
      <c r="G46" s="8" t="str">
        <f t="shared" si="2"/>
        <v/>
      </c>
    </row>
    <row r="47" spans="1:7" ht="61.5" customHeight="1" x14ac:dyDescent="0.25">
      <c r="A47" s="2" t="s">
        <v>15</v>
      </c>
      <c r="B47" s="3" t="s">
        <v>79</v>
      </c>
      <c r="C47" s="4" t="s">
        <v>80</v>
      </c>
      <c r="D47" s="5">
        <v>3</v>
      </c>
      <c r="E47" s="6" t="s">
        <v>22</v>
      </c>
      <c r="F47" s="7"/>
      <c r="G47" s="8" t="str">
        <f t="shared" si="2"/>
        <v/>
      </c>
    </row>
    <row r="48" spans="1:7" ht="61.5" customHeight="1" x14ac:dyDescent="0.25">
      <c r="A48" s="2" t="s">
        <v>15</v>
      </c>
      <c r="B48" s="3" t="s">
        <v>81</v>
      </c>
      <c r="C48" s="4" t="s">
        <v>82</v>
      </c>
      <c r="D48" s="5">
        <v>2</v>
      </c>
      <c r="E48" s="6" t="s">
        <v>22</v>
      </c>
      <c r="F48" s="7"/>
      <c r="G48" s="8" t="str">
        <f t="shared" si="2"/>
        <v/>
      </c>
    </row>
    <row r="49" spans="1:7" ht="43.5" customHeight="1" x14ac:dyDescent="0.25">
      <c r="A49" s="2" t="s">
        <v>15</v>
      </c>
      <c r="B49" s="3" t="s">
        <v>83</v>
      </c>
      <c r="C49" s="4" t="s">
        <v>84</v>
      </c>
      <c r="D49" s="5">
        <v>1</v>
      </c>
      <c r="E49" s="6" t="s">
        <v>22</v>
      </c>
      <c r="F49" s="7"/>
      <c r="G49" s="8" t="str">
        <f t="shared" si="2"/>
        <v/>
      </c>
    </row>
    <row r="50" spans="1:7" ht="43.5" customHeight="1" x14ac:dyDescent="0.25">
      <c r="A50" s="2" t="s">
        <v>15</v>
      </c>
      <c r="B50" s="3" t="s">
        <v>85</v>
      </c>
      <c r="C50" s="4" t="s">
        <v>86</v>
      </c>
      <c r="D50" s="5">
        <v>1</v>
      </c>
      <c r="E50" s="6" t="s">
        <v>22</v>
      </c>
      <c r="F50" s="7"/>
      <c r="G50" s="8" t="str">
        <f t="shared" si="2"/>
        <v/>
      </c>
    </row>
    <row r="51" spans="1:7" ht="43.5" customHeight="1" x14ac:dyDescent="0.25">
      <c r="A51" s="2" t="s">
        <v>15</v>
      </c>
      <c r="B51" s="3" t="s">
        <v>87</v>
      </c>
      <c r="C51" s="4" t="s">
        <v>88</v>
      </c>
      <c r="D51" s="5">
        <v>1</v>
      </c>
      <c r="E51" s="6" t="s">
        <v>22</v>
      </c>
      <c r="F51" s="7"/>
      <c r="G51" s="8" t="str">
        <f t="shared" si="2"/>
        <v/>
      </c>
    </row>
    <row r="52" spans="1:7" ht="43.5" customHeight="1" x14ac:dyDescent="0.25">
      <c r="A52" s="2" t="s">
        <v>15</v>
      </c>
      <c r="B52" s="3" t="s">
        <v>89</v>
      </c>
      <c r="C52" s="4" t="s">
        <v>90</v>
      </c>
      <c r="D52" s="5">
        <v>4</v>
      </c>
      <c r="E52" s="6" t="s">
        <v>22</v>
      </c>
      <c r="F52" s="7"/>
      <c r="G52" s="8" t="str">
        <f t="shared" si="2"/>
        <v/>
      </c>
    </row>
    <row r="53" spans="1:7" ht="43.5" customHeight="1" x14ac:dyDescent="0.25">
      <c r="A53" s="2" t="s">
        <v>15</v>
      </c>
      <c r="B53" s="3" t="s">
        <v>91</v>
      </c>
      <c r="C53" s="4" t="s">
        <v>92</v>
      </c>
      <c r="D53" s="5">
        <v>4</v>
      </c>
      <c r="E53" s="6" t="s">
        <v>22</v>
      </c>
      <c r="F53" s="7"/>
      <c r="G53" s="8" t="str">
        <f t="shared" si="2"/>
        <v/>
      </c>
    </row>
    <row r="54" spans="1:7" ht="43.5" customHeight="1" x14ac:dyDescent="0.25">
      <c r="A54" s="2" t="s">
        <v>15</v>
      </c>
      <c r="B54" s="3" t="s">
        <v>93</v>
      </c>
      <c r="C54" s="4" t="s">
        <v>94</v>
      </c>
      <c r="D54" s="5">
        <v>1</v>
      </c>
      <c r="E54" s="6" t="s">
        <v>22</v>
      </c>
      <c r="F54" s="7"/>
      <c r="G54" s="8" t="str">
        <f t="shared" si="2"/>
        <v/>
      </c>
    </row>
    <row r="55" spans="1:7" ht="27.75" customHeight="1" x14ac:dyDescent="0.25">
      <c r="A55" s="9"/>
      <c r="B55" s="9"/>
      <c r="C55" s="9"/>
      <c r="D55" s="9"/>
      <c r="E55" s="9"/>
      <c r="F55" s="9"/>
      <c r="G55" s="9"/>
    </row>
    <row r="56" spans="1:7" ht="13.5" customHeight="1" x14ac:dyDescent="0.25">
      <c r="A56" s="21" t="s">
        <v>95</v>
      </c>
      <c r="B56" s="21"/>
      <c r="C56" s="21"/>
      <c r="D56" s="21"/>
      <c r="E56" s="21"/>
      <c r="F56" s="21"/>
      <c r="G56" s="21"/>
    </row>
    <row r="57" spans="1:7" ht="43.5" customHeight="1" x14ac:dyDescent="0.25">
      <c r="A57" s="2" t="s">
        <v>15</v>
      </c>
      <c r="B57" s="3" t="s">
        <v>96</v>
      </c>
      <c r="C57" s="4" t="s">
        <v>97</v>
      </c>
      <c r="D57" s="5">
        <v>2</v>
      </c>
      <c r="E57" s="6" t="s">
        <v>22</v>
      </c>
      <c r="F57" s="7"/>
      <c r="G57" s="8" t="str">
        <f t="shared" ref="G57:G63" si="3">IF(AND(D57&lt;&gt;"",F57&lt;&gt;""),D57*F57,"")</f>
        <v/>
      </c>
    </row>
    <row r="58" spans="1:7" ht="43.5" customHeight="1" x14ac:dyDescent="0.25">
      <c r="A58" s="2" t="s">
        <v>15</v>
      </c>
      <c r="B58" s="3" t="s">
        <v>98</v>
      </c>
      <c r="C58" s="4" t="s">
        <v>99</v>
      </c>
      <c r="D58" s="5">
        <v>1</v>
      </c>
      <c r="E58" s="6" t="s">
        <v>22</v>
      </c>
      <c r="F58" s="7"/>
      <c r="G58" s="8" t="str">
        <f t="shared" si="3"/>
        <v/>
      </c>
    </row>
    <row r="59" spans="1:7" ht="43.5" customHeight="1" x14ac:dyDescent="0.25">
      <c r="A59" s="2" t="s">
        <v>15</v>
      </c>
      <c r="B59" s="3" t="s">
        <v>100</v>
      </c>
      <c r="C59" s="4" t="s">
        <v>101</v>
      </c>
      <c r="D59" s="5">
        <v>1</v>
      </c>
      <c r="E59" s="6" t="s">
        <v>22</v>
      </c>
      <c r="F59" s="7"/>
      <c r="G59" s="8" t="str">
        <f t="shared" si="3"/>
        <v/>
      </c>
    </row>
    <row r="60" spans="1:7" ht="43.5" customHeight="1" x14ac:dyDescent="0.25">
      <c r="A60" s="2" t="s">
        <v>15</v>
      </c>
      <c r="B60" s="3" t="s">
        <v>102</v>
      </c>
      <c r="C60" s="4" t="s">
        <v>103</v>
      </c>
      <c r="D60" s="5">
        <v>1</v>
      </c>
      <c r="E60" s="6" t="s">
        <v>22</v>
      </c>
      <c r="F60" s="7"/>
      <c r="G60" s="8" t="str">
        <f t="shared" si="3"/>
        <v/>
      </c>
    </row>
    <row r="61" spans="1:7" ht="43.5" customHeight="1" x14ac:dyDescent="0.25">
      <c r="A61" s="2" t="s">
        <v>15</v>
      </c>
      <c r="B61" s="3" t="s">
        <v>104</v>
      </c>
      <c r="C61" s="4" t="s">
        <v>105</v>
      </c>
      <c r="D61" s="5">
        <v>1</v>
      </c>
      <c r="E61" s="6" t="s">
        <v>22</v>
      </c>
      <c r="F61" s="7"/>
      <c r="G61" s="8" t="str">
        <f t="shared" si="3"/>
        <v/>
      </c>
    </row>
    <row r="62" spans="1:7" ht="43.5" customHeight="1" x14ac:dyDescent="0.25">
      <c r="A62" s="2" t="s">
        <v>15</v>
      </c>
      <c r="B62" s="3" t="s">
        <v>106</v>
      </c>
      <c r="C62" s="4" t="s">
        <v>107</v>
      </c>
      <c r="D62" s="5">
        <v>1</v>
      </c>
      <c r="E62" s="6" t="s">
        <v>22</v>
      </c>
      <c r="F62" s="7"/>
      <c r="G62" s="8" t="str">
        <f t="shared" si="3"/>
        <v/>
      </c>
    </row>
    <row r="63" spans="1:7" ht="43.5" customHeight="1" x14ac:dyDescent="0.25">
      <c r="A63" s="2" t="s">
        <v>15</v>
      </c>
      <c r="B63" s="3" t="s">
        <v>108</v>
      </c>
      <c r="C63" s="4" t="s">
        <v>109</v>
      </c>
      <c r="D63" s="5">
        <v>1</v>
      </c>
      <c r="E63" s="6" t="s">
        <v>22</v>
      </c>
      <c r="F63" s="7"/>
      <c r="G63" s="8" t="str">
        <f t="shared" si="3"/>
        <v/>
      </c>
    </row>
    <row r="64" spans="1:7" ht="4.5" customHeight="1" x14ac:dyDescent="0.25">
      <c r="A64" s="9"/>
      <c r="B64" s="9"/>
      <c r="C64" s="9"/>
      <c r="D64" s="9"/>
      <c r="E64" s="9"/>
      <c r="F64" s="9"/>
      <c r="G64" s="9"/>
    </row>
    <row r="65" spans="1:7" ht="13.5" customHeight="1" x14ac:dyDescent="0.25">
      <c r="A65" s="21" t="s">
        <v>110</v>
      </c>
      <c r="B65" s="21"/>
      <c r="C65" s="21"/>
      <c r="D65" s="21"/>
      <c r="E65" s="21"/>
      <c r="F65" s="21"/>
      <c r="G65" s="21"/>
    </row>
    <row r="66" spans="1:7" ht="43.5" customHeight="1" x14ac:dyDescent="0.25">
      <c r="A66" s="2" t="s">
        <v>15</v>
      </c>
      <c r="B66" s="3" t="s">
        <v>111</v>
      </c>
      <c r="C66" s="4" t="s">
        <v>112</v>
      </c>
      <c r="D66" s="5">
        <v>1</v>
      </c>
      <c r="E66" s="6" t="s">
        <v>18</v>
      </c>
      <c r="F66" s="7"/>
      <c r="G66" s="8" t="str">
        <f>IF(AND(D66&lt;&gt;"",F66&lt;&gt;""),D66*F66,"")</f>
        <v/>
      </c>
    </row>
    <row r="67" spans="1:7" ht="43.5" customHeight="1" x14ac:dyDescent="0.25">
      <c r="A67" s="2" t="s">
        <v>15</v>
      </c>
      <c r="B67" s="3" t="s">
        <v>113</v>
      </c>
      <c r="C67" s="4" t="s">
        <v>114</v>
      </c>
      <c r="D67" s="5">
        <v>1</v>
      </c>
      <c r="E67" s="6" t="s">
        <v>18</v>
      </c>
      <c r="F67" s="7"/>
      <c r="G67" s="8" t="str">
        <f>IF(AND(D67&lt;&gt;"",F67&lt;&gt;""),D67*F67,"")</f>
        <v/>
      </c>
    </row>
    <row r="68" spans="1:7" ht="43.5" customHeight="1" x14ac:dyDescent="0.25">
      <c r="A68" s="2" t="s">
        <v>15</v>
      </c>
      <c r="B68" s="3" t="s">
        <v>115</v>
      </c>
      <c r="C68" s="4" t="s">
        <v>116</v>
      </c>
      <c r="D68" s="5">
        <v>5</v>
      </c>
      <c r="E68" s="6" t="s">
        <v>22</v>
      </c>
      <c r="F68" s="7"/>
      <c r="G68" s="8" t="str">
        <f>IF(AND(D68&lt;&gt;"",F68&lt;&gt;""),D68*F68,"")</f>
        <v/>
      </c>
    </row>
    <row r="69" spans="1:7" ht="61.5" customHeight="1" x14ac:dyDescent="0.25">
      <c r="A69" s="2" t="s">
        <v>15</v>
      </c>
      <c r="B69" s="3" t="s">
        <v>117</v>
      </c>
      <c r="C69" s="13" t="s">
        <v>118</v>
      </c>
      <c r="D69" s="5">
        <v>1</v>
      </c>
      <c r="E69" s="6" t="s">
        <v>119</v>
      </c>
      <c r="F69" s="7"/>
      <c r="G69" s="8" t="str">
        <f>IF(AND(D69&lt;&gt;"",F69&lt;&gt;""),D69*F69,"")</f>
        <v/>
      </c>
    </row>
    <row r="70" spans="1:7" ht="43.5" customHeight="1" x14ac:dyDescent="0.25">
      <c r="A70" s="2" t="s">
        <v>15</v>
      </c>
      <c r="B70" s="3" t="s">
        <v>120</v>
      </c>
      <c r="C70" s="4" t="s">
        <v>121</v>
      </c>
      <c r="D70" s="5">
        <v>1</v>
      </c>
      <c r="E70" s="6" t="s">
        <v>18</v>
      </c>
      <c r="F70" s="7"/>
      <c r="G70" s="8" t="str">
        <f>IF(AND(D70&lt;&gt;"",F70&lt;&gt;""),D70*F70,"")</f>
        <v/>
      </c>
    </row>
    <row r="71" spans="1:7" ht="26.25" customHeight="1" x14ac:dyDescent="0.25">
      <c r="A71" s="2" t="s">
        <v>15</v>
      </c>
      <c r="B71" s="3" t="s">
        <v>122</v>
      </c>
      <c r="C71" s="14" t="s">
        <v>123</v>
      </c>
      <c r="D71" s="5">
        <v>1</v>
      </c>
      <c r="E71" t="s">
        <v>119</v>
      </c>
      <c r="F71" s="7"/>
    </row>
    <row r="72" spans="1:7" ht="12" customHeight="1" x14ac:dyDescent="0.25">
      <c r="A72" s="2" t="s">
        <v>15</v>
      </c>
      <c r="B72" s="3" t="s">
        <v>124</v>
      </c>
      <c r="C72" s="14" t="s">
        <v>125</v>
      </c>
      <c r="D72" s="5">
        <v>1</v>
      </c>
      <c r="E72" t="s">
        <v>22</v>
      </c>
      <c r="F72" s="7"/>
    </row>
    <row r="73" spans="1:7" ht="43.5" customHeight="1" x14ac:dyDescent="0.25">
      <c r="A73" s="2" t="s">
        <v>15</v>
      </c>
      <c r="B73" s="3" t="s">
        <v>126</v>
      </c>
      <c r="C73" s="4" t="s">
        <v>127</v>
      </c>
      <c r="D73" s="5">
        <v>1</v>
      </c>
      <c r="E73" s="6" t="s">
        <v>18</v>
      </c>
      <c r="F73" s="7"/>
      <c r="G73" s="8" t="str">
        <f>IF(AND(D73&lt;&gt;"",F73&lt;&gt;""),D73*F73,"")</f>
        <v/>
      </c>
    </row>
    <row r="74" spans="1:7" ht="15.75" customHeight="1" thickBot="1" x14ac:dyDescent="0.3">
      <c r="A74" s="22" t="s">
        <v>128</v>
      </c>
      <c r="B74" s="22"/>
      <c r="C74" s="22"/>
      <c r="D74" s="22"/>
      <c r="E74" s="22"/>
      <c r="F74" s="22"/>
      <c r="G74" s="15">
        <f>SUMIF(G7:G73,"&lt;&gt;",G7:G73)</f>
        <v>0</v>
      </c>
    </row>
    <row r="75" spans="1:7" ht="18" customHeight="1" thickBot="1" x14ac:dyDescent="0.3">
      <c r="A75" s="36" t="s">
        <v>129</v>
      </c>
      <c r="B75" s="37"/>
      <c r="C75" s="37"/>
      <c r="D75" s="37"/>
      <c r="E75" s="37"/>
      <c r="F75" s="38"/>
      <c r="G75" s="16">
        <f>G72*0.2</f>
        <v>0</v>
      </c>
    </row>
    <row r="76" spans="1:7" ht="12" customHeight="1" thickBot="1" x14ac:dyDescent="0.3">
      <c r="A76" s="39" t="s">
        <v>130</v>
      </c>
      <c r="B76" s="40"/>
      <c r="C76" s="40"/>
      <c r="D76" s="40"/>
      <c r="E76" s="40"/>
      <c r="F76" s="41"/>
      <c r="G76" s="42">
        <f>G74+G75</f>
        <v>0</v>
      </c>
    </row>
    <row r="77" spans="1:7" ht="12" customHeight="1" x14ac:dyDescent="0.25">
      <c r="A77" s="23"/>
      <c r="B77" s="23"/>
      <c r="C77" s="23"/>
      <c r="D77" s="23"/>
      <c r="E77" s="23"/>
      <c r="F77" s="23"/>
      <c r="G77" s="23"/>
    </row>
    <row r="78" spans="1:7" ht="12" customHeight="1" x14ac:dyDescent="0.25">
      <c r="A78" s="24" t="s">
        <v>131</v>
      </c>
      <c r="B78" s="24"/>
      <c r="C78" s="24"/>
      <c r="D78" s="24"/>
      <c r="E78" s="24"/>
      <c r="F78" s="24"/>
      <c r="G78" s="24"/>
    </row>
    <row r="79" spans="1:7" ht="12" customHeight="1" x14ac:dyDescent="0.25">
      <c r="A79" s="20" t="s">
        <v>132</v>
      </c>
      <c r="B79" s="20"/>
      <c r="C79" s="20"/>
      <c r="D79" s="20"/>
      <c r="E79" s="20"/>
      <c r="F79" s="20"/>
      <c r="G79" s="20"/>
    </row>
    <row r="80" spans="1:7" ht="12" customHeight="1" x14ac:dyDescent="0.25">
      <c r="A80" s="20" t="s">
        <v>133</v>
      </c>
      <c r="B80" s="20"/>
      <c r="C80" s="20"/>
      <c r="D80" s="20"/>
      <c r="E80" s="20"/>
      <c r="F80" s="20"/>
      <c r="G80" s="20"/>
    </row>
    <row r="81" spans="1:7" ht="12" customHeight="1" x14ac:dyDescent="0.25">
      <c r="A81" s="20" t="s">
        <v>134</v>
      </c>
      <c r="B81" s="20"/>
      <c r="C81" s="20"/>
      <c r="D81" s="20"/>
      <c r="E81" s="20"/>
      <c r="F81" s="20"/>
      <c r="G81" s="20"/>
    </row>
    <row r="82" spans="1:7" ht="12" customHeight="1" x14ac:dyDescent="0.25">
      <c r="A82" s="20" t="s">
        <v>135</v>
      </c>
      <c r="B82" s="20"/>
      <c r="C82" s="20"/>
      <c r="D82" s="20"/>
      <c r="E82" s="20"/>
      <c r="F82" s="20"/>
      <c r="G82" s="20"/>
    </row>
    <row r="83" spans="1:7" ht="12" customHeight="1" x14ac:dyDescent="0.25">
      <c r="A83" s="20" t="s">
        <v>136</v>
      </c>
      <c r="B83" s="20"/>
      <c r="C83" s="20"/>
      <c r="D83" s="20"/>
      <c r="E83" s="20"/>
      <c r="F83" s="20"/>
      <c r="G83" s="20"/>
    </row>
    <row r="84" spans="1:7" ht="19.5" customHeight="1" x14ac:dyDescent="0.25">
      <c r="A84" s="20" t="s">
        <v>137</v>
      </c>
      <c r="B84" s="20"/>
      <c r="C84" s="20"/>
      <c r="D84" s="20"/>
      <c r="E84" s="20"/>
      <c r="F84" s="20"/>
      <c r="G84" s="20"/>
    </row>
    <row r="85" spans="1:7" ht="17.25" customHeight="1" x14ac:dyDescent="0.25">
      <c r="A85" s="20" t="s">
        <v>138</v>
      </c>
      <c r="B85" s="20"/>
      <c r="C85" s="20"/>
      <c r="D85" s="20"/>
      <c r="E85" s="20"/>
      <c r="F85" s="20"/>
      <c r="G85" s="20"/>
    </row>
    <row r="86" spans="1:7" x14ac:dyDescent="0.25">
      <c r="A86" s="17"/>
      <c r="B86" s="17"/>
      <c r="C86" s="17"/>
      <c r="D86" s="17"/>
      <c r="E86" s="17"/>
      <c r="F86" s="17"/>
      <c r="G86" s="18"/>
    </row>
    <row r="87" spans="1:7" x14ac:dyDescent="0.25">
      <c r="A87" s="19" t="s">
        <v>139</v>
      </c>
      <c r="B87" s="17"/>
      <c r="C87" s="17"/>
      <c r="D87" s="17"/>
      <c r="E87" s="17"/>
      <c r="F87" s="17"/>
      <c r="G87" s="18"/>
    </row>
  </sheetData>
  <mergeCells count="29">
    <mergeCell ref="A1:G1"/>
    <mergeCell ref="A2:G2"/>
    <mergeCell ref="A3:G3"/>
    <mergeCell ref="A4:C4"/>
    <mergeCell ref="D4:E4"/>
    <mergeCell ref="F4:G4"/>
    <mergeCell ref="A5:G5"/>
    <mergeCell ref="A7:G7"/>
    <mergeCell ref="A10:G10"/>
    <mergeCell ref="A21:G21"/>
    <mergeCell ref="A31:G31"/>
    <mergeCell ref="A35:G35"/>
    <mergeCell ref="A36:G36"/>
    <mergeCell ref="A43:G43"/>
    <mergeCell ref="A44:G44"/>
    <mergeCell ref="A56:G56"/>
    <mergeCell ref="A65:G65"/>
    <mergeCell ref="A74:F74"/>
    <mergeCell ref="A77:G77"/>
    <mergeCell ref="A78:G78"/>
    <mergeCell ref="A75:F75"/>
    <mergeCell ref="A76:F76"/>
    <mergeCell ref="A84:G84"/>
    <mergeCell ref="A85:G85"/>
    <mergeCell ref="A79:G79"/>
    <mergeCell ref="A80:G80"/>
    <mergeCell ref="A81:G81"/>
    <mergeCell ref="A82:G82"/>
    <mergeCell ref="A83:G83"/>
  </mergeCells>
  <printOptions horizontalCentered="1"/>
  <pageMargins left="0.5" right="0.4" top="0.8" bottom="0.8" header="0.3" footer="0.3"/>
  <pageSetup paperSize="9" fitToHeight="0" orientation="portrait" horizontalDpi="300" verticalDpi="300"/>
  <headerFooter>
    <oddHeader>&amp;C&amp;8 DPGF – LOT 05 – ÉLECTRICITÉ – CFO/CFA – CONTRÔLE D'ACCÈS – SÛRETÉ_x005F_x000a_DISP GRAND EST – PREJ EPINAL (88)  |  MOE : ARCHITECTURE TO AIR</oddHeader>
    <oddFooter>&amp;LARCHITECTURE TO AIR  |  06 78 28 22 01&amp;CPage &amp;P / &amp;N&amp;RDCE – Juin 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05</vt:lpstr>
      <vt:lpstr>'DPGF LOT 05'!Impression_des_titres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GOEPPERT Christine</cp:lastModifiedBy>
  <cp:revision>0</cp:revision>
  <dcterms:created xsi:type="dcterms:W3CDTF">2026-06-27T12:57:24Z</dcterms:created>
  <dcterms:modified xsi:type="dcterms:W3CDTF">2026-07-13T15:34:19Z</dcterms:modified>
  <dc:language>en-US</dc:language>
</cp:coreProperties>
</file>